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. VZDRŽEVANJE UZ DIAGNOSTIČNIH APARATOV PROIZVAJALCA ESAOTE - PONOVITEV\"/>
    </mc:Choice>
  </mc:AlternateContent>
  <xr:revisionPtr revIDLastSave="0" documentId="13_ncr:1_{BD3C8828-64F3-4C24-9CD9-7E57FE61A752}" xr6:coauthVersionLast="47" xr6:coauthVersionMax="47" xr10:uidLastSave="{00000000-0000-0000-0000-000000000000}"/>
  <bookViews>
    <workbookView xWindow="28680" yWindow="-120" windowWidth="29040" windowHeight="15720" activeTab="1" xr2:uid="{401AA443-4990-481D-84EB-9F44FED74EA8}"/>
  </bookViews>
  <sheets>
    <sheet name=" Podsklop 1" sheetId="3" r:id="rId1"/>
    <sheet name="Podsklop 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I25" i="1" s="1"/>
  <c r="H26" i="1"/>
  <c r="I26" i="1" s="1"/>
  <c r="H21" i="1"/>
  <c r="I21" i="1" s="1"/>
  <c r="H22" i="1"/>
  <c r="I22" i="1" s="1"/>
  <c r="H23" i="1"/>
  <c r="I23" i="1" s="1"/>
  <c r="H24" i="1"/>
  <c r="I24" i="1" s="1"/>
  <c r="H21" i="3"/>
  <c r="I21" i="3" s="1"/>
  <c r="H20" i="1"/>
  <c r="I20" i="1" s="1"/>
  <c r="H27" i="1"/>
  <c r="I27" i="1" s="1"/>
  <c r="H19" i="1"/>
  <c r="I19" i="1" s="1"/>
  <c r="H20" i="3"/>
  <c r="I20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25" i="3"/>
  <c r="I25" i="3" s="1"/>
  <c r="H28" i="1" l="1"/>
  <c r="H31" i="1" s="1"/>
  <c r="I28" i="1"/>
  <c r="H32" i="1" s="1"/>
  <c r="H32" i="3"/>
  <c r="H33" i="1" l="1"/>
  <c r="I32" i="3"/>
  <c r="H19" i="3" l="1"/>
  <c r="H22" i="3" s="1"/>
  <c r="H35" i="3" s="1"/>
  <c r="I19" i="3" l="1"/>
  <c r="I22" i="3" l="1"/>
  <c r="H36" i="3" s="1"/>
  <c r="H37" i="3" s="1"/>
</calcChain>
</file>

<file path=xl/sharedStrings.xml><?xml version="1.0" encoding="utf-8"?>
<sst xmlns="http://schemas.openxmlformats.org/spreadsheetml/2006/main" count="116" uniqueCount="61">
  <si>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</si>
  <si>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</si>
  <si>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</si>
  <si>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</si>
  <si>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</si>
  <si>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</si>
  <si>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</si>
  <si>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</si>
  <si>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</si>
  <si>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</si>
  <si>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</si>
  <si>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</si>
  <si>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</si>
  <si>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</si>
  <si>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</si>
  <si>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</si>
  <si>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</si>
  <si>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</si>
  <si>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</si>
  <si>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</si>
  <si>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Cena na EM brez DDV (EUR)</t>
  </si>
  <si>
    <t>Vrednost brez DDV (EUR)</t>
  </si>
  <si>
    <t>DDV (%)</t>
  </si>
  <si>
    <t>4.</t>
  </si>
  <si>
    <t>5.</t>
  </si>
  <si>
    <t>DDV (znesek)</t>
  </si>
  <si>
    <t>kos</t>
  </si>
  <si>
    <t>6.</t>
  </si>
  <si>
    <t>7.</t>
  </si>
  <si>
    <t>8.</t>
  </si>
  <si>
    <t>9.</t>
  </si>
  <si>
    <t>10.</t>
  </si>
  <si>
    <t xml:space="preserve">Cena prihoda servisnega tehnika na lokacijo naročnika. V ceno so všteti potni stroški (kilometrina), dnevnica, stroški servisnega tehnika na poti ter drugi stroški </t>
  </si>
  <si>
    <t xml:space="preserve">Cena delovne ure servisnega tehnika </t>
  </si>
  <si>
    <t>Okvirni sporazum se sklepa za obdobje treh (3) let.</t>
  </si>
  <si>
    <t>Rezervni deli</t>
  </si>
  <si>
    <t>Inv. številka</t>
  </si>
  <si>
    <t>PREDRAČUN - PODSKLOP 1</t>
  </si>
  <si>
    <t>PREDRAČUN - PODSKLOP 2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</si>
  <si>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</si>
  <si>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Stopnja DDV (%)</t>
  </si>
  <si>
    <t>Ponudnik mora v stolpec "Stopnjo DDV (v %) vpisati stopnjo davka na dodano vrednost.</t>
  </si>
  <si>
    <t>Navedene so okvirne in predvidene količini za obdobje enega leta. Okvirne letne količine niso obvezujoče in lahko nastanejo večja odstopanja, glede na potrebe naročnika, v obdobju izvajanja sporazuma.</t>
  </si>
  <si>
    <t>KOREKTIVNO VZDRŽEVANJE IN REZERVNI DELI - UZ DIAGNOSTIČNI APARATI PROIZVAJALCA ESAOTE</t>
  </si>
  <si>
    <t>dan</t>
  </si>
  <si>
    <t>Baterija CMOS za MyLab 40</t>
  </si>
  <si>
    <t>DFB2 board, digital processing</t>
  </si>
  <si>
    <t>SSD diskovni pomnilnik, 512GB</t>
  </si>
  <si>
    <t>LP 4-13 - Laparoscopic</t>
  </si>
  <si>
    <t>SL3116 - Linear Probe</t>
  </si>
  <si>
    <t>SWITCHING POWER BOARD II</t>
  </si>
  <si>
    <t>L 4-15 - Linear Probe</t>
  </si>
  <si>
    <t>ssd500gr</t>
  </si>
  <si>
    <t>REDNO LETNO PREVENTIVNO VZDRŽEVANJE - UZ DIAGNOSTIČNI APARATI PROIZVAJALCA ESAOTE</t>
  </si>
  <si>
    <t>DOPLER ULTRAZVOČNI Z LICENCO</t>
  </si>
  <si>
    <t>APARAT ULTRAZVOČNI MY LAB 40</t>
  </si>
  <si>
    <t>APARAT ULTRAZVOČNI</t>
  </si>
  <si>
    <t>SONDA LAPAROSKOPSKA LP323</t>
  </si>
  <si>
    <t>APARAT UZ DIAGNOSTIČNI MYLAB 9</t>
  </si>
  <si>
    <t>UZ APARAT ESAOTE MYLAB X9</t>
  </si>
  <si>
    <t>Cena nadomestila UZ diagnostičnega aparata v času popravila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</si>
</sst>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1" fillId="3" borderId="3" xfId="0" applyFont="1" applyFill="1" applyBorder="1" applyAlignment="1">
      <alignment horizontal="center"/>
    </xf>
    <xf numFmtId="4" fontId="1" fillId="0" borderId="0" xfId="0" applyNumberFormat="1" applyFont="1"/>
    <xf numFmtId="4" fontId="3" fillId="0" borderId="0" xfId="0" applyNumberFormat="1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/>
    <xf numFmtId="2" fontId="6" fillId="0" borderId="1" xfId="0" applyNumberFormat="1" applyFont="1" applyBorder="1" applyAlignment="1">
      <alignment horizontal="right"/>
    </xf>
    <xf numFmtId="0" fontId="9" fillId="0" borderId="0" xfId="0" applyFont="1"/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right"/>
    </xf>
    <xf numFmtId="4" fontId="2" fillId="4" borderId="14" xfId="0" applyNumberFormat="1" applyFont="1" applyFill="1" applyBorder="1" applyAlignment="1">
      <alignment horizontal="right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2" fontId="4" fillId="3" borderId="0" xfId="0" applyNumberFormat="1" applyFont="1" applyFill="1" applyAlignment="1">
      <alignment horizontal="right"/>
    </xf>
    <xf numFmtId="4" fontId="5" fillId="3" borderId="0" xfId="0" applyNumberFormat="1" applyFont="1" applyFill="1" applyAlignment="1">
      <alignment horizontal="right"/>
    </xf>
    <xf numFmtId="4" fontId="5" fillId="3" borderId="0" xfId="0" applyNumberFormat="1" applyFont="1" applyFill="1"/>
    <xf numFmtId="4" fontId="6" fillId="0" borderId="0" xfId="0" applyNumberFormat="1" applyFont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5" fillId="5" borderId="3" xfId="0" applyFont="1" applyFill="1" applyBorder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right" vertical="center"/>
    </xf>
    <xf numFmtId="4" fontId="5" fillId="5" borderId="3" xfId="0" applyNumberFormat="1" applyFont="1" applyFill="1" applyBorder="1" applyAlignment="1">
      <alignment horizontal="right" wrapText="1"/>
    </xf>
    <xf numFmtId="4" fontId="5" fillId="5" borderId="3" xfId="0" applyNumberFormat="1" applyFont="1" applyFill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4" fontId="1" fillId="3" borderId="3" xfId="0" applyNumberFormat="1" applyFont="1" applyFill="1" applyBorder="1" applyAlignment="1">
      <alignment horizontal="right" wrapText="1"/>
    </xf>
    <xf numFmtId="4" fontId="1" fillId="3" borderId="3" xfId="0" applyNumberFormat="1" applyFont="1" applyFill="1" applyBorder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2" fontId="5" fillId="3" borderId="0" xfId="0" applyNumberFormat="1" applyFont="1" applyFill="1" applyAlignment="1">
      <alignment horizontal="right"/>
    </xf>
    <xf numFmtId="4" fontId="5" fillId="0" borderId="0" xfId="0" applyNumberFormat="1" applyFont="1"/>
    <xf numFmtId="0" fontId="5" fillId="4" borderId="3" xfId="0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 wrapText="1"/>
    </xf>
    <xf numFmtId="3" fontId="1" fillId="3" borderId="3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right"/>
    </xf>
    <xf numFmtId="4" fontId="1" fillId="0" borderId="3" xfId="0" applyNumberFormat="1" applyFont="1" applyBorder="1"/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5" fillId="4" borderId="3" xfId="0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/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right" wrapText="1"/>
    </xf>
    <xf numFmtId="4" fontId="1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3" borderId="3" xfId="0" applyFont="1" applyFill="1" applyBorder="1"/>
    <xf numFmtId="2" fontId="5" fillId="4" borderId="3" xfId="0" applyNumberFormat="1" applyFont="1" applyFill="1" applyBorder="1" applyAlignment="1">
      <alignment horizontal="right" wrapText="1"/>
    </xf>
    <xf numFmtId="4" fontId="5" fillId="4" borderId="3" xfId="0" applyNumberFormat="1" applyFont="1" applyFill="1" applyBorder="1" applyAlignment="1">
      <alignment horizontal="right"/>
    </xf>
    <xf numFmtId="2" fontId="2" fillId="4" borderId="2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4" borderId="14" xfId="0" applyNumberFormat="1" applyFont="1" applyFill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2">
    <cellStyle name="Navadno" xfId="0" builtinId="0"/>
    <cellStyle name="Normal_Sheet2" xfId="1" xr:uid="{08F7B865-78F5-471B-9BBA-737AC9114584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I50"/>
  <sheetViews>
    <sheetView topLeftCell="A25" zoomScaleNormal="100" workbookViewId="0">
      <selection activeCell="C25" sqref="C25"/>
    </sheetView>
  </sheetViews>
  <sheetFormatPr defaultRowHeight="14.25" x14ac:dyDescent="0.2"/>
  <cols>
    <col min="1" max="1" width="5.85546875" style="12" customWidth="1"/>
    <col min="2" max="2" width="14.5703125" style="8" customWidth="1"/>
    <col min="3" max="3" width="46" style="8" customWidth="1"/>
    <col min="4" max="4" width="9.140625" style="8"/>
    <col min="5" max="5" width="9.140625" style="12"/>
    <col min="6" max="7" width="15.5703125" style="13" customWidth="1"/>
    <col min="8" max="8" width="18.42578125" style="13" customWidth="1"/>
    <col min="9" max="9" width="15.5703125" style="14" customWidth="1"/>
    <col min="10" max="16384" width="9.140625" style="8"/>
  </cols>
  <sheetData>
    <row r="1" spans="1:9" s="1" customFormat="1" ht="12.75" x14ac:dyDescent="0.2">
      <c r="A1" s="3"/>
      <c r="C1" s="2"/>
      <c r="E1" s="3"/>
      <c r="F1" s="4"/>
      <c r="G1" s="4"/>
      <c r="H1" s="4"/>
      <c r="I1" s="10"/>
    </row>
    <row r="2" spans="1:9" s="1" customFormat="1" ht="12.75" x14ac:dyDescent="0.2">
      <c r="A2" s="78"/>
      <c r="B2" s="79"/>
      <c r="C2" s="80"/>
      <c r="D2" s="79"/>
      <c r="E2" s="78"/>
      <c r="F2" s="4"/>
      <c r="G2" s="4"/>
      <c r="H2" s="4"/>
      <c r="I2" s="10"/>
    </row>
    <row r="3" spans="1:9" s="5" customFormat="1" ht="20.100000000000001" customHeight="1" x14ac:dyDescent="0.2">
      <c r="A3" s="81"/>
      <c r="B3" s="82" t="s">
        <v>0</v>
      </c>
      <c r="C3" s="83"/>
      <c r="D3" s="84"/>
      <c r="E3" s="81"/>
      <c r="F3" s="6"/>
      <c r="G3" s="6"/>
      <c r="H3" s="6"/>
      <c r="I3" s="11"/>
    </row>
    <row r="4" spans="1:9" s="5" customFormat="1" ht="20.100000000000001" customHeight="1" x14ac:dyDescent="0.2">
      <c r="A4" s="81"/>
      <c r="B4" s="85"/>
      <c r="C4" s="86"/>
      <c r="D4" s="84"/>
      <c r="E4" s="81"/>
      <c r="F4" s="6"/>
      <c r="G4" s="6"/>
      <c r="H4" s="6"/>
      <c r="I4" s="11"/>
    </row>
    <row r="5" spans="1:9" s="5" customFormat="1" ht="20.100000000000001" customHeight="1" x14ac:dyDescent="0.2">
      <c r="A5" s="81"/>
      <c r="B5" s="85"/>
      <c r="C5" s="86"/>
      <c r="D5" s="84"/>
      <c r="E5" s="81"/>
      <c r="F5" s="6"/>
      <c r="G5" s="6"/>
      <c r="H5" s="6"/>
      <c r="I5" s="11"/>
    </row>
    <row r="6" spans="1:9" s="5" customFormat="1" ht="20.100000000000001" customHeight="1" x14ac:dyDescent="0.2">
      <c r="A6" s="81"/>
      <c r="B6" s="85"/>
      <c r="C6" s="86"/>
      <c r="D6" s="84"/>
      <c r="E6" s="81"/>
      <c r="F6" s="6"/>
      <c r="G6" s="6"/>
      <c r="H6" s="6"/>
      <c r="I6" s="11"/>
    </row>
    <row r="7" spans="1:9" s="5" customFormat="1" ht="20.100000000000001" customHeight="1" x14ac:dyDescent="0.2">
      <c r="A7" s="81"/>
      <c r="B7" s="84"/>
      <c r="C7" s="83"/>
      <c r="D7" s="84"/>
      <c r="E7" s="81"/>
      <c r="F7" s="6"/>
      <c r="G7" s="6"/>
      <c r="H7" s="6"/>
      <c r="I7" s="11"/>
    </row>
    <row r="8" spans="1:9" s="5" customFormat="1" ht="20.100000000000001" customHeight="1" x14ac:dyDescent="0.2">
      <c r="A8" s="81"/>
      <c r="B8" s="82" t="s">
        <v>1</v>
      </c>
      <c r="C8" s="86"/>
      <c r="D8" s="84"/>
      <c r="E8" s="81"/>
      <c r="F8" s="6"/>
      <c r="G8" s="6"/>
      <c r="H8" s="6"/>
      <c r="I8" s="11"/>
    </row>
    <row r="9" spans="1:9" s="5" customFormat="1" ht="20.100000000000001" customHeight="1" x14ac:dyDescent="0.2">
      <c r="A9" s="81"/>
      <c r="B9" s="82" t="s">
        <v>2</v>
      </c>
      <c r="C9" s="86"/>
      <c r="D9" s="84"/>
      <c r="E9" s="81"/>
      <c r="F9" s="6"/>
      <c r="G9" s="6"/>
      <c r="H9" s="6"/>
      <c r="I9" s="11"/>
    </row>
    <row r="10" spans="1:9" s="1" customFormat="1" ht="12.75" x14ac:dyDescent="0.2">
      <c r="A10" s="78"/>
      <c r="B10" s="87"/>
      <c r="C10" s="88"/>
      <c r="D10" s="87"/>
      <c r="E10" s="89"/>
      <c r="F10" s="44"/>
      <c r="G10" s="44"/>
      <c r="H10" s="44"/>
      <c r="I10" s="10"/>
    </row>
    <row r="11" spans="1:9" s="1" customFormat="1" ht="12.75" x14ac:dyDescent="0.2">
      <c r="A11" s="3"/>
      <c r="B11" s="41"/>
      <c r="C11" s="42"/>
      <c r="D11" s="41"/>
      <c r="E11" s="43"/>
      <c r="F11" s="44"/>
      <c r="G11" s="44"/>
      <c r="H11" s="44"/>
      <c r="I11" s="10"/>
    </row>
    <row r="12" spans="1:9" s="7" customFormat="1" ht="15" customHeight="1" x14ac:dyDescent="0.25">
      <c r="A12" s="45"/>
      <c r="B12" s="96" t="s">
        <v>37</v>
      </c>
      <c r="C12" s="96"/>
      <c r="D12" s="96"/>
      <c r="E12" s="96"/>
      <c r="F12" s="96"/>
      <c r="G12" s="23"/>
      <c r="H12" s="46"/>
      <c r="I12" s="47"/>
    </row>
    <row r="13" spans="1:9" s="7" customFormat="1" ht="15" customHeight="1" x14ac:dyDescent="0.25">
      <c r="A13" s="45"/>
      <c r="B13" s="24" t="s">
        <v>43</v>
      </c>
      <c r="C13" s="24"/>
      <c r="D13" s="24"/>
      <c r="E13" s="24"/>
      <c r="F13" s="25"/>
      <c r="G13" s="25"/>
      <c r="H13" s="46"/>
      <c r="I13" s="47"/>
    </row>
    <row r="14" spans="1:9" s="1" customFormat="1" ht="12.75" x14ac:dyDescent="0.2">
      <c r="A14" s="3"/>
      <c r="C14" s="2"/>
      <c r="E14" s="3"/>
      <c r="F14" s="4"/>
      <c r="G14" s="4"/>
      <c r="H14" s="4"/>
      <c r="I14" s="10"/>
    </row>
    <row r="15" spans="1:9" s="1" customFormat="1" ht="12.75" x14ac:dyDescent="0.2">
      <c r="A15" s="3"/>
      <c r="C15" s="2"/>
      <c r="E15" s="3"/>
      <c r="F15" s="4"/>
      <c r="G15" s="4"/>
      <c r="H15" s="4"/>
      <c r="I15" s="10"/>
    </row>
    <row r="16" spans="1:9" s="1" customFormat="1" ht="12.75" x14ac:dyDescent="0.2">
      <c r="A16" s="3"/>
      <c r="C16" s="2"/>
      <c r="E16" s="3"/>
      <c r="F16" s="4"/>
      <c r="G16" s="4"/>
      <c r="H16" s="4"/>
      <c r="I16" s="10"/>
    </row>
    <row r="17" spans="1:9" s="1" customFormat="1" ht="12.75" x14ac:dyDescent="0.2">
      <c r="A17" s="3"/>
      <c r="C17" s="2"/>
      <c r="E17" s="3"/>
      <c r="F17" s="4"/>
      <c r="G17" s="4"/>
      <c r="H17" s="4"/>
      <c r="I17" s="10"/>
    </row>
    <row r="18" spans="1:9" s="1" customFormat="1" ht="25.5" x14ac:dyDescent="0.2">
      <c r="A18" s="48" t="s">
        <v>3</v>
      </c>
      <c r="B18" s="48" t="s">
        <v>4</v>
      </c>
      <c r="C18" s="48" t="s">
        <v>5</v>
      </c>
      <c r="D18" s="48" t="s">
        <v>6</v>
      </c>
      <c r="E18" s="48" t="s">
        <v>7</v>
      </c>
      <c r="F18" s="49" t="s">
        <v>20</v>
      </c>
      <c r="G18" s="49" t="s">
        <v>40</v>
      </c>
      <c r="H18" s="49" t="s">
        <v>21</v>
      </c>
      <c r="I18" s="50" t="s">
        <v>25</v>
      </c>
    </row>
    <row r="19" spans="1:9" s="1" customFormat="1" ht="39.950000000000003" customHeight="1" x14ac:dyDescent="0.2">
      <c r="A19" s="9" t="s">
        <v>9</v>
      </c>
      <c r="B19" s="51"/>
      <c r="C19" s="52" t="s">
        <v>33</v>
      </c>
      <c r="D19" s="9" t="s">
        <v>10</v>
      </c>
      <c r="E19" s="53">
        <v>40</v>
      </c>
      <c r="F19" s="90"/>
      <c r="G19" s="90"/>
      <c r="H19" s="54">
        <f>E19*F19</f>
        <v>0</v>
      </c>
      <c r="I19" s="55">
        <f>H19*G19/100</f>
        <v>0</v>
      </c>
    </row>
    <row r="20" spans="1:9" s="1" customFormat="1" ht="65.25" customHeight="1" x14ac:dyDescent="0.2">
      <c r="A20" s="9" t="s">
        <v>11</v>
      </c>
      <c r="B20" s="52"/>
      <c r="C20" s="52" t="s">
        <v>32</v>
      </c>
      <c r="D20" s="9" t="s">
        <v>12</v>
      </c>
      <c r="E20" s="9">
        <v>15</v>
      </c>
      <c r="F20" s="90"/>
      <c r="G20" s="90"/>
      <c r="H20" s="54">
        <f t="shared" ref="H20:H21" si="0">E20*F20</f>
        <v>0</v>
      </c>
      <c r="I20" s="55">
        <f t="shared" ref="I20:I21" si="1">H20*G20/100</f>
        <v>0</v>
      </c>
    </row>
    <row r="21" spans="1:9" s="1" customFormat="1" ht="65.25" customHeight="1" x14ac:dyDescent="0.2">
      <c r="A21" s="9" t="s">
        <v>13</v>
      </c>
      <c r="B21" s="52"/>
      <c r="C21" s="52" t="s">
        <v>60</v>
      </c>
      <c r="D21" s="9" t="s">
        <v>44</v>
      </c>
      <c r="E21" s="9">
        <v>10</v>
      </c>
      <c r="F21" s="90"/>
      <c r="G21" s="90"/>
      <c r="H21" s="54">
        <f t="shared" si="0"/>
        <v>0</v>
      </c>
      <c r="I21" s="55">
        <f t="shared" si="1"/>
        <v>0</v>
      </c>
    </row>
    <row r="22" spans="1:9" ht="20.100000000000001" customHeight="1" x14ac:dyDescent="0.2">
      <c r="A22" s="56"/>
      <c r="B22" s="57"/>
      <c r="C22" s="58" t="s">
        <v>14</v>
      </c>
      <c r="D22" s="57"/>
      <c r="E22" s="56"/>
      <c r="F22" s="59"/>
      <c r="G22" s="59"/>
      <c r="H22" s="59">
        <f>SUM(H19:H21)</f>
        <v>0</v>
      </c>
      <c r="I22" s="60">
        <f>SUM(I19:I21)</f>
        <v>0</v>
      </c>
    </row>
    <row r="23" spans="1:9" ht="20.100000000000001" customHeight="1" x14ac:dyDescent="0.2">
      <c r="A23" s="61"/>
      <c r="B23" s="62"/>
      <c r="C23" s="62"/>
      <c r="D23" s="62"/>
      <c r="E23" s="61"/>
      <c r="F23" s="63"/>
      <c r="G23" s="63"/>
      <c r="H23" s="63"/>
      <c r="I23" s="64"/>
    </row>
    <row r="24" spans="1:9" s="1" customFormat="1" ht="60" customHeight="1" x14ac:dyDescent="0.2">
      <c r="A24" s="48" t="s">
        <v>3</v>
      </c>
      <c r="B24" s="48" t="s">
        <v>4</v>
      </c>
      <c r="C24" s="65" t="s">
        <v>35</v>
      </c>
      <c r="D24" s="48" t="s">
        <v>6</v>
      </c>
      <c r="E24" s="48" t="s">
        <v>7</v>
      </c>
      <c r="F24" s="49" t="s">
        <v>8</v>
      </c>
      <c r="G24" s="49" t="s">
        <v>22</v>
      </c>
      <c r="H24" s="49" t="s">
        <v>21</v>
      </c>
      <c r="I24" s="50" t="s">
        <v>25</v>
      </c>
    </row>
    <row r="25" spans="1:9" s="1" customFormat="1" ht="24.95" customHeight="1" x14ac:dyDescent="0.2">
      <c r="A25" s="9" t="s">
        <v>23</v>
      </c>
      <c r="B25" s="66"/>
      <c r="C25" s="67" t="s">
        <v>45</v>
      </c>
      <c r="D25" s="9" t="s">
        <v>26</v>
      </c>
      <c r="E25" s="68">
        <v>1</v>
      </c>
      <c r="F25" s="91"/>
      <c r="G25" s="91"/>
      <c r="H25" s="69">
        <f>E25*F25</f>
        <v>0</v>
      </c>
      <c r="I25" s="70">
        <f>H25*G25/100</f>
        <v>0</v>
      </c>
    </row>
    <row r="26" spans="1:9" s="1" customFormat="1" ht="24.95" customHeight="1" x14ac:dyDescent="0.2">
      <c r="A26" s="9" t="s">
        <v>24</v>
      </c>
      <c r="B26" s="71">
        <v>330003593</v>
      </c>
      <c r="C26" s="72" t="s">
        <v>46</v>
      </c>
      <c r="D26" s="9" t="s">
        <v>26</v>
      </c>
      <c r="E26" s="68">
        <v>1</v>
      </c>
      <c r="F26" s="91"/>
      <c r="G26" s="91"/>
      <c r="H26" s="69">
        <f t="shared" ref="H26:H31" si="2">E26*F26</f>
        <v>0</v>
      </c>
      <c r="I26" s="70">
        <f t="shared" ref="I26:I31" si="3">H26*G26/100</f>
        <v>0</v>
      </c>
    </row>
    <row r="27" spans="1:9" s="1" customFormat="1" ht="24.95" customHeight="1" x14ac:dyDescent="0.2">
      <c r="A27" s="9" t="s">
        <v>27</v>
      </c>
      <c r="B27" s="71" t="s">
        <v>52</v>
      </c>
      <c r="C27" s="72" t="s">
        <v>47</v>
      </c>
      <c r="D27" s="9" t="s">
        <v>26</v>
      </c>
      <c r="E27" s="68">
        <v>1</v>
      </c>
      <c r="F27" s="91"/>
      <c r="G27" s="91"/>
      <c r="H27" s="69">
        <f t="shared" si="2"/>
        <v>0</v>
      </c>
      <c r="I27" s="70">
        <f t="shared" si="3"/>
        <v>0</v>
      </c>
    </row>
    <row r="28" spans="1:9" s="1" customFormat="1" ht="24.95" customHeight="1" x14ac:dyDescent="0.2">
      <c r="A28" s="9" t="s">
        <v>28</v>
      </c>
      <c r="B28" s="71">
        <v>120000026</v>
      </c>
      <c r="C28" s="72" t="s">
        <v>48</v>
      </c>
      <c r="D28" s="9" t="s">
        <v>26</v>
      </c>
      <c r="E28" s="68">
        <v>1</v>
      </c>
      <c r="F28" s="91"/>
      <c r="G28" s="91"/>
      <c r="H28" s="69">
        <f t="shared" si="2"/>
        <v>0</v>
      </c>
      <c r="I28" s="70">
        <f t="shared" si="3"/>
        <v>0</v>
      </c>
    </row>
    <row r="29" spans="1:9" s="1" customFormat="1" ht="24.95" customHeight="1" x14ac:dyDescent="0.2">
      <c r="A29" s="9" t="s">
        <v>29</v>
      </c>
      <c r="B29" s="71">
        <v>122000100</v>
      </c>
      <c r="C29" s="72" t="s">
        <v>49</v>
      </c>
      <c r="D29" s="9" t="s">
        <v>26</v>
      </c>
      <c r="E29" s="68">
        <v>1</v>
      </c>
      <c r="F29" s="91"/>
      <c r="G29" s="91"/>
      <c r="H29" s="69">
        <f t="shared" si="2"/>
        <v>0</v>
      </c>
      <c r="I29" s="70">
        <f t="shared" si="3"/>
        <v>0</v>
      </c>
    </row>
    <row r="30" spans="1:9" s="1" customFormat="1" ht="24.95" customHeight="1" x14ac:dyDescent="0.2">
      <c r="A30" s="9" t="s">
        <v>30</v>
      </c>
      <c r="B30" s="71">
        <v>330003593</v>
      </c>
      <c r="C30" s="72" t="s">
        <v>50</v>
      </c>
      <c r="D30" s="9" t="s">
        <v>26</v>
      </c>
      <c r="E30" s="68">
        <v>1</v>
      </c>
      <c r="F30" s="91"/>
      <c r="G30" s="91"/>
      <c r="H30" s="69">
        <f t="shared" si="2"/>
        <v>0</v>
      </c>
      <c r="I30" s="70">
        <f t="shared" si="3"/>
        <v>0</v>
      </c>
    </row>
    <row r="31" spans="1:9" s="1" customFormat="1" ht="24.95" customHeight="1" x14ac:dyDescent="0.2">
      <c r="A31" s="9" t="s">
        <v>31</v>
      </c>
      <c r="B31" s="71">
        <v>120000036</v>
      </c>
      <c r="C31" s="72" t="s">
        <v>51</v>
      </c>
      <c r="D31" s="9" t="s">
        <v>26</v>
      </c>
      <c r="E31" s="68">
        <v>1</v>
      </c>
      <c r="F31" s="91"/>
      <c r="G31" s="91"/>
      <c r="H31" s="69">
        <f t="shared" si="2"/>
        <v>0</v>
      </c>
      <c r="I31" s="70">
        <f t="shared" si="3"/>
        <v>0</v>
      </c>
    </row>
    <row r="32" spans="1:9" ht="20.100000000000001" customHeight="1" x14ac:dyDescent="0.2">
      <c r="A32" s="48"/>
      <c r="B32" s="57"/>
      <c r="C32" s="56" t="s">
        <v>14</v>
      </c>
      <c r="D32" s="57"/>
      <c r="E32" s="48"/>
      <c r="F32" s="73"/>
      <c r="G32" s="73"/>
      <c r="H32" s="73">
        <f>SUM(H25:H31)</f>
        <v>0</v>
      </c>
      <c r="I32" s="74">
        <f>SUM(I25:I31)</f>
        <v>0</v>
      </c>
    </row>
    <row r="34" spans="2:8" x14ac:dyDescent="0.2">
      <c r="E34" s="8"/>
    </row>
    <row r="35" spans="2:8" ht="24.95" customHeight="1" x14ac:dyDescent="0.2">
      <c r="C35" s="98" t="s">
        <v>15</v>
      </c>
      <c r="D35" s="99"/>
      <c r="E35" s="99"/>
      <c r="F35" s="99"/>
      <c r="G35" s="100"/>
      <c r="H35" s="75">
        <f>H22+H32</f>
        <v>0</v>
      </c>
    </row>
    <row r="36" spans="2:8" ht="24.95" customHeight="1" x14ac:dyDescent="0.2">
      <c r="C36" s="101" t="s">
        <v>16</v>
      </c>
      <c r="D36" s="102"/>
      <c r="E36" s="102"/>
      <c r="F36" s="102"/>
      <c r="G36" s="103"/>
      <c r="H36" s="76">
        <f>I22+I32</f>
        <v>0</v>
      </c>
    </row>
    <row r="37" spans="2:8" ht="24.95" customHeight="1" thickBot="1" x14ac:dyDescent="0.25">
      <c r="C37" s="104" t="s">
        <v>17</v>
      </c>
      <c r="D37" s="105"/>
      <c r="E37" s="105"/>
      <c r="F37" s="105"/>
      <c r="G37" s="106"/>
      <c r="H37" s="77">
        <f>H35+H36</f>
        <v>0</v>
      </c>
    </row>
    <row r="40" spans="2:8" ht="15.75" thickBot="1" x14ac:dyDescent="0.3">
      <c r="F40" s="97" t="s">
        <v>18</v>
      </c>
      <c r="G40" s="97"/>
      <c r="H40" s="97"/>
    </row>
    <row r="42" spans="2:8" x14ac:dyDescent="0.2">
      <c r="F42" s="15"/>
      <c r="G42" s="15"/>
      <c r="H42" s="15"/>
    </row>
    <row r="45" spans="2:8" ht="15" x14ac:dyDescent="0.25">
      <c r="B45" s="16" t="s">
        <v>19</v>
      </c>
    </row>
    <row r="47" spans="2:8" ht="54" customHeight="1" x14ac:dyDescent="0.2">
      <c r="B47" s="107" t="s">
        <v>39</v>
      </c>
      <c r="C47" s="107"/>
      <c r="D47" s="107"/>
      <c r="E47" s="107"/>
      <c r="F47" s="22"/>
      <c r="G47" s="22"/>
    </row>
    <row r="48" spans="2:8" ht="22.5" customHeight="1" x14ac:dyDescent="0.2">
      <c r="B48" s="107" t="s">
        <v>41</v>
      </c>
      <c r="C48" s="107"/>
      <c r="D48" s="107"/>
      <c r="E48" s="107"/>
      <c r="F48" s="22"/>
      <c r="G48" s="22"/>
    </row>
    <row r="49" spans="2:5" ht="40.5" customHeight="1" x14ac:dyDescent="0.2">
      <c r="B49" s="95" t="s">
        <v>42</v>
      </c>
      <c r="C49" s="95"/>
      <c r="D49" s="95"/>
      <c r="E49" s="95"/>
    </row>
    <row r="50" spans="2:5" x14ac:dyDescent="0.2">
      <c r="B50" s="94" t="s">
        <v>34</v>
      </c>
      <c r="C50" s="94"/>
      <c r="D50" s="94"/>
      <c r="E50" s="94"/>
    </row>
  </sheetData>
  <sheetProtection algorithmName="SHA-512" hashValue="xM1Eh2N+s07A+ifpCUYhoK1Mg+DCf4u/WButX5qZLTrzzk3cnOjUfFXx2BDMhkk/jM8rRGQUMBgx/qnCETDEFg==" saltValue="XICeZAhh/1p3P7muF2xPcg==" spinCount="100000" sheet="1" objects="1" scenarios="1"/>
  <mergeCells count="9">
    <mergeCell ref="B50:E50"/>
    <mergeCell ref="B49:E49"/>
    <mergeCell ref="B12:F12"/>
    <mergeCell ref="F40:H40"/>
    <mergeCell ref="C35:G35"/>
    <mergeCell ref="C36:G36"/>
    <mergeCell ref="C37:G37"/>
    <mergeCell ref="B47:E47"/>
    <mergeCell ref="B48:E4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UZ diagnostičnih aparatov proizvajalca Esaote - ponovitev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46"/>
  <sheetViews>
    <sheetView tabSelected="1" topLeftCell="A14" zoomScaleNormal="100" workbookViewId="0">
      <selection activeCell="Z40" sqref="Z40"/>
    </sheetView>
  </sheetViews>
  <sheetFormatPr defaultRowHeight="14.25" x14ac:dyDescent="0.2"/>
  <cols>
    <col min="1" max="1" width="7.5703125" style="8" customWidth="1"/>
    <col min="2" max="2" width="13.85546875" style="8" customWidth="1"/>
    <col min="3" max="3" width="45.5703125" style="8" customWidth="1"/>
    <col min="4" max="4" width="9.140625" style="8"/>
    <col min="5" max="5" width="9.140625" style="12"/>
    <col min="6" max="7" width="15.5703125" style="13" customWidth="1"/>
    <col min="8" max="8" width="18.42578125" style="28" customWidth="1"/>
    <col min="9" max="9" width="18.28515625" style="14" customWidth="1"/>
    <col min="10" max="16384" width="9.140625" style="8"/>
  </cols>
  <sheetData>
    <row r="1" spans="1:9" s="1" customFormat="1" ht="12.75" x14ac:dyDescent="0.2">
      <c r="A1" s="79"/>
      <c r="B1" s="79"/>
      <c r="C1" s="80"/>
      <c r="D1" s="79"/>
      <c r="E1" s="78"/>
      <c r="F1" s="92"/>
      <c r="G1" s="4"/>
      <c r="H1" s="17"/>
      <c r="I1" s="10"/>
    </row>
    <row r="2" spans="1:9" s="1" customFormat="1" ht="12.75" x14ac:dyDescent="0.2">
      <c r="A2" s="79"/>
      <c r="B2" s="79"/>
      <c r="C2" s="80"/>
      <c r="D2" s="79"/>
      <c r="E2" s="78"/>
      <c r="F2" s="92"/>
      <c r="G2" s="4"/>
      <c r="H2" s="17"/>
      <c r="I2" s="10"/>
    </row>
    <row r="3" spans="1:9" s="5" customFormat="1" ht="20.100000000000001" customHeight="1" x14ac:dyDescent="0.2">
      <c r="A3" s="84"/>
      <c r="B3" s="82" t="s">
        <v>0</v>
      </c>
      <c r="C3" s="83"/>
      <c r="D3" s="84"/>
      <c r="E3" s="81"/>
      <c r="F3" s="93"/>
      <c r="G3" s="6"/>
      <c r="H3" s="18"/>
      <c r="I3" s="11"/>
    </row>
    <row r="4" spans="1:9" s="5" customFormat="1" ht="20.100000000000001" customHeight="1" x14ac:dyDescent="0.2">
      <c r="A4" s="84"/>
      <c r="B4" s="85"/>
      <c r="C4" s="86"/>
      <c r="D4" s="84"/>
      <c r="E4" s="81"/>
      <c r="F4" s="93"/>
      <c r="G4" s="6"/>
      <c r="H4" s="18"/>
      <c r="I4" s="11"/>
    </row>
    <row r="5" spans="1:9" s="5" customFormat="1" ht="20.100000000000001" customHeight="1" x14ac:dyDescent="0.2">
      <c r="A5" s="84"/>
      <c r="B5" s="85"/>
      <c r="C5" s="86"/>
      <c r="D5" s="84"/>
      <c r="E5" s="81"/>
      <c r="F5" s="93"/>
      <c r="G5" s="6"/>
      <c r="H5" s="18"/>
      <c r="I5" s="11"/>
    </row>
    <row r="6" spans="1:9" s="5" customFormat="1" ht="20.100000000000001" customHeight="1" x14ac:dyDescent="0.2">
      <c r="A6" s="84"/>
      <c r="B6" s="85"/>
      <c r="C6" s="86"/>
      <c r="D6" s="84"/>
      <c r="E6" s="81"/>
      <c r="F6" s="93"/>
      <c r="G6" s="6"/>
      <c r="H6" s="18"/>
      <c r="I6" s="11"/>
    </row>
    <row r="7" spans="1:9" s="5" customFormat="1" ht="20.100000000000001" customHeight="1" x14ac:dyDescent="0.2">
      <c r="A7" s="84"/>
      <c r="B7" s="84"/>
      <c r="C7" s="83"/>
      <c r="D7" s="84"/>
      <c r="E7" s="81"/>
      <c r="F7" s="93"/>
      <c r="G7" s="6"/>
      <c r="H7" s="18"/>
      <c r="I7" s="11"/>
    </row>
    <row r="8" spans="1:9" s="5" customFormat="1" ht="20.100000000000001" customHeight="1" x14ac:dyDescent="0.2">
      <c r="A8" s="84"/>
      <c r="B8" s="82" t="s">
        <v>1</v>
      </c>
      <c r="C8" s="86"/>
      <c r="D8" s="84"/>
      <c r="E8" s="81"/>
      <c r="F8" s="93"/>
      <c r="G8" s="6"/>
      <c r="H8" s="18"/>
      <c r="I8" s="11"/>
    </row>
    <row r="9" spans="1:9" s="5" customFormat="1" ht="20.100000000000001" customHeight="1" x14ac:dyDescent="0.2">
      <c r="A9" s="84"/>
      <c r="B9" s="82" t="s">
        <v>2</v>
      </c>
      <c r="C9" s="86"/>
      <c r="D9" s="84"/>
      <c r="E9" s="81"/>
      <c r="F9" s="93"/>
      <c r="G9" s="6"/>
      <c r="H9" s="18"/>
      <c r="I9" s="11"/>
    </row>
    <row r="10" spans="1:9" s="1" customFormat="1" ht="12.75" x14ac:dyDescent="0.2">
      <c r="A10" s="79"/>
      <c r="B10" s="79"/>
      <c r="C10" s="80"/>
      <c r="D10" s="79"/>
      <c r="E10" s="78"/>
      <c r="F10" s="92"/>
      <c r="G10" s="4"/>
      <c r="H10" s="17"/>
      <c r="I10" s="10"/>
    </row>
    <row r="11" spans="1:9" s="1" customFormat="1" ht="12.75" x14ac:dyDescent="0.2">
      <c r="A11" s="79"/>
      <c r="B11" s="79"/>
      <c r="C11" s="80"/>
      <c r="D11" s="79"/>
      <c r="E11" s="78"/>
      <c r="F11" s="92"/>
      <c r="G11" s="4"/>
      <c r="H11" s="17"/>
      <c r="I11" s="10"/>
    </row>
    <row r="12" spans="1:9" s="7" customFormat="1" ht="15" customHeight="1" x14ac:dyDescent="0.25">
      <c r="B12" s="96" t="s">
        <v>38</v>
      </c>
      <c r="C12" s="96"/>
      <c r="D12" s="96"/>
      <c r="E12" s="96"/>
      <c r="F12" s="96"/>
      <c r="G12" s="23"/>
      <c r="H12" s="26"/>
      <c r="I12" s="27"/>
    </row>
    <row r="13" spans="1:9" s="7" customFormat="1" ht="15" customHeight="1" x14ac:dyDescent="0.25">
      <c r="B13" s="24" t="s">
        <v>53</v>
      </c>
      <c r="C13" s="24"/>
      <c r="D13" s="24"/>
      <c r="E13" s="24"/>
      <c r="F13" s="25"/>
      <c r="G13" s="25"/>
      <c r="H13" s="26"/>
      <c r="I13" s="27"/>
    </row>
    <row r="14" spans="1:9" s="1" customFormat="1" ht="12.75" x14ac:dyDescent="0.2">
      <c r="C14" s="2"/>
      <c r="E14" s="3"/>
      <c r="F14" s="4"/>
      <c r="G14" s="4"/>
      <c r="H14" s="17"/>
      <c r="I14" s="10"/>
    </row>
    <row r="15" spans="1:9" s="1" customFormat="1" ht="12.75" x14ac:dyDescent="0.2">
      <c r="C15" s="2"/>
      <c r="E15" s="3"/>
      <c r="F15" s="4"/>
      <c r="G15" s="4"/>
      <c r="H15" s="17"/>
      <c r="I15" s="10"/>
    </row>
    <row r="16" spans="1:9" s="1" customFormat="1" ht="12.75" x14ac:dyDescent="0.2">
      <c r="C16" s="2"/>
      <c r="E16" s="3"/>
      <c r="F16" s="4"/>
      <c r="G16" s="4"/>
      <c r="H16" s="17"/>
      <c r="I16" s="10"/>
    </row>
    <row r="17" spans="1:9" s="1" customFormat="1" ht="12.75" x14ac:dyDescent="0.2">
      <c r="C17" s="2"/>
      <c r="E17" s="3"/>
      <c r="F17" s="4"/>
      <c r="G17" s="4"/>
      <c r="H17" s="17"/>
      <c r="I17" s="10"/>
    </row>
    <row r="18" spans="1:9" s="1" customFormat="1" ht="25.5" x14ac:dyDescent="0.2">
      <c r="A18" s="30" t="s">
        <v>3</v>
      </c>
      <c r="B18" s="30" t="s">
        <v>36</v>
      </c>
      <c r="C18" s="30" t="s">
        <v>5</v>
      </c>
      <c r="D18" s="30" t="s">
        <v>6</v>
      </c>
      <c r="E18" s="30" t="s">
        <v>7</v>
      </c>
      <c r="F18" s="31" t="s">
        <v>20</v>
      </c>
      <c r="G18" s="31" t="s">
        <v>40</v>
      </c>
      <c r="H18" s="32" t="s">
        <v>21</v>
      </c>
      <c r="I18" s="33" t="s">
        <v>25</v>
      </c>
    </row>
    <row r="19" spans="1:9" s="1" customFormat="1" ht="20.100000000000001" customHeight="1" x14ac:dyDescent="0.2">
      <c r="A19" s="9" t="s">
        <v>9</v>
      </c>
      <c r="B19" s="37">
        <v>109885</v>
      </c>
      <c r="C19" s="38" t="s">
        <v>54</v>
      </c>
      <c r="D19" s="9" t="s">
        <v>26</v>
      </c>
      <c r="E19" s="9">
        <v>1</v>
      </c>
      <c r="F19" s="91"/>
      <c r="G19" s="91"/>
      <c r="H19" s="39">
        <f>F19*E19</f>
        <v>0</v>
      </c>
      <c r="I19" s="40">
        <f>G19*H19/100</f>
        <v>0</v>
      </c>
    </row>
    <row r="20" spans="1:9" s="1" customFormat="1" ht="20.100000000000001" customHeight="1" x14ac:dyDescent="0.2">
      <c r="A20" s="9" t="s">
        <v>11</v>
      </c>
      <c r="B20" s="37">
        <v>113450</v>
      </c>
      <c r="C20" s="38" t="s">
        <v>55</v>
      </c>
      <c r="D20" s="9" t="s">
        <v>26</v>
      </c>
      <c r="E20" s="9">
        <v>1</v>
      </c>
      <c r="F20" s="91"/>
      <c r="G20" s="91"/>
      <c r="H20" s="39">
        <f t="shared" ref="H20:H27" si="0">F20*E20</f>
        <v>0</v>
      </c>
      <c r="I20" s="40">
        <f t="shared" ref="I20:I27" si="1">G20*H20/100</f>
        <v>0</v>
      </c>
    </row>
    <row r="21" spans="1:9" s="1" customFormat="1" ht="20.100000000000001" customHeight="1" x14ac:dyDescent="0.2">
      <c r="A21" s="9" t="s">
        <v>13</v>
      </c>
      <c r="B21" s="37">
        <v>134505</v>
      </c>
      <c r="C21" s="38" t="s">
        <v>56</v>
      </c>
      <c r="D21" s="9" t="s">
        <v>26</v>
      </c>
      <c r="E21" s="9">
        <v>1</v>
      </c>
      <c r="F21" s="91"/>
      <c r="G21" s="91"/>
      <c r="H21" s="39">
        <f t="shared" si="0"/>
        <v>0</v>
      </c>
      <c r="I21" s="40">
        <f t="shared" si="1"/>
        <v>0</v>
      </c>
    </row>
    <row r="22" spans="1:9" s="1" customFormat="1" ht="20.100000000000001" customHeight="1" x14ac:dyDescent="0.2">
      <c r="A22" s="9" t="s">
        <v>23</v>
      </c>
      <c r="B22" s="37">
        <v>134838</v>
      </c>
      <c r="C22" s="38" t="s">
        <v>57</v>
      </c>
      <c r="D22" s="9" t="s">
        <v>26</v>
      </c>
      <c r="E22" s="9">
        <v>1</v>
      </c>
      <c r="F22" s="91"/>
      <c r="G22" s="91"/>
      <c r="H22" s="39">
        <f t="shared" si="0"/>
        <v>0</v>
      </c>
      <c r="I22" s="40">
        <f t="shared" si="1"/>
        <v>0</v>
      </c>
    </row>
    <row r="23" spans="1:9" s="1" customFormat="1" ht="20.100000000000001" customHeight="1" x14ac:dyDescent="0.2">
      <c r="A23" s="9" t="s">
        <v>24</v>
      </c>
      <c r="B23" s="37">
        <v>143090</v>
      </c>
      <c r="C23" s="38" t="s">
        <v>58</v>
      </c>
      <c r="D23" s="9" t="s">
        <v>26</v>
      </c>
      <c r="E23" s="9">
        <v>1</v>
      </c>
      <c r="F23" s="91"/>
      <c r="G23" s="91"/>
      <c r="H23" s="39">
        <f t="shared" si="0"/>
        <v>0</v>
      </c>
      <c r="I23" s="40">
        <f t="shared" si="1"/>
        <v>0</v>
      </c>
    </row>
    <row r="24" spans="1:9" s="1" customFormat="1" ht="20.100000000000001" customHeight="1" x14ac:dyDescent="0.2">
      <c r="A24" s="9" t="s">
        <v>27</v>
      </c>
      <c r="B24" s="37">
        <v>143089</v>
      </c>
      <c r="C24" s="38" t="s">
        <v>58</v>
      </c>
      <c r="D24" s="9" t="s">
        <v>26</v>
      </c>
      <c r="E24" s="9">
        <v>1</v>
      </c>
      <c r="F24" s="91"/>
      <c r="G24" s="91"/>
      <c r="H24" s="39">
        <f t="shared" si="0"/>
        <v>0</v>
      </c>
      <c r="I24" s="40">
        <f t="shared" si="1"/>
        <v>0</v>
      </c>
    </row>
    <row r="25" spans="1:9" s="1" customFormat="1" ht="20.100000000000001" customHeight="1" x14ac:dyDescent="0.2">
      <c r="A25" s="9" t="s">
        <v>28</v>
      </c>
      <c r="B25" s="37">
        <v>143213</v>
      </c>
      <c r="C25" s="38" t="s">
        <v>58</v>
      </c>
      <c r="D25" s="9" t="s">
        <v>26</v>
      </c>
      <c r="E25" s="9">
        <v>1</v>
      </c>
      <c r="F25" s="91"/>
      <c r="G25" s="91"/>
      <c r="H25" s="39">
        <f t="shared" si="0"/>
        <v>0</v>
      </c>
      <c r="I25" s="40">
        <f t="shared" si="1"/>
        <v>0</v>
      </c>
    </row>
    <row r="26" spans="1:9" s="1" customFormat="1" ht="20.100000000000001" customHeight="1" x14ac:dyDescent="0.2">
      <c r="A26" s="9" t="s">
        <v>29</v>
      </c>
      <c r="B26" s="37">
        <v>143214</v>
      </c>
      <c r="C26" s="38" t="s">
        <v>58</v>
      </c>
      <c r="D26" s="9" t="s">
        <v>26</v>
      </c>
      <c r="E26" s="9">
        <v>1</v>
      </c>
      <c r="F26" s="91"/>
      <c r="G26" s="91"/>
      <c r="H26" s="39">
        <f t="shared" si="0"/>
        <v>0</v>
      </c>
      <c r="I26" s="40">
        <f t="shared" si="1"/>
        <v>0</v>
      </c>
    </row>
    <row r="27" spans="1:9" s="1" customFormat="1" ht="20.100000000000001" customHeight="1" x14ac:dyDescent="0.2">
      <c r="A27" s="9" t="s">
        <v>30</v>
      </c>
      <c r="B27" s="37">
        <v>151022</v>
      </c>
      <c r="C27" s="38" t="s">
        <v>59</v>
      </c>
      <c r="D27" s="9" t="s">
        <v>26</v>
      </c>
      <c r="E27" s="9">
        <v>1</v>
      </c>
      <c r="F27" s="91"/>
      <c r="G27" s="91"/>
      <c r="H27" s="39">
        <f t="shared" si="0"/>
        <v>0</v>
      </c>
      <c r="I27" s="40">
        <f t="shared" si="1"/>
        <v>0</v>
      </c>
    </row>
    <row r="28" spans="1:9" ht="20.100000000000001" customHeight="1" x14ac:dyDescent="0.2">
      <c r="A28" s="30"/>
      <c r="B28" s="30"/>
      <c r="C28" s="30" t="s">
        <v>14</v>
      </c>
      <c r="D28" s="30"/>
      <c r="E28" s="30"/>
      <c r="F28" s="34"/>
      <c r="G28" s="34"/>
      <c r="H28" s="35">
        <f>SUM(H19:H27)</f>
        <v>0</v>
      </c>
      <c r="I28" s="36">
        <f>SUM(I19:I27)</f>
        <v>0</v>
      </c>
    </row>
    <row r="30" spans="1:9" ht="15" thickBot="1" x14ac:dyDescent="0.25">
      <c r="E30" s="8"/>
    </row>
    <row r="31" spans="1:9" ht="24.95" customHeight="1" x14ac:dyDescent="0.2">
      <c r="C31" s="98" t="s">
        <v>15</v>
      </c>
      <c r="D31" s="99"/>
      <c r="E31" s="99"/>
      <c r="F31" s="99"/>
      <c r="G31" s="100"/>
      <c r="H31" s="19">
        <f>H28</f>
        <v>0</v>
      </c>
    </row>
    <row r="32" spans="1:9" ht="24.95" customHeight="1" x14ac:dyDescent="0.2">
      <c r="C32" s="101" t="s">
        <v>16</v>
      </c>
      <c r="D32" s="102"/>
      <c r="E32" s="102"/>
      <c r="F32" s="102"/>
      <c r="G32" s="103"/>
      <c r="H32" s="20">
        <f>I28</f>
        <v>0</v>
      </c>
    </row>
    <row r="33" spans="2:8" ht="24.95" customHeight="1" thickBot="1" x14ac:dyDescent="0.25">
      <c r="C33" s="104" t="s">
        <v>17</v>
      </c>
      <c r="D33" s="105"/>
      <c r="E33" s="105"/>
      <c r="F33" s="105"/>
      <c r="G33" s="106"/>
      <c r="H33" s="21">
        <f>H31+H32</f>
        <v>0</v>
      </c>
    </row>
    <row r="36" spans="2:8" ht="15" x14ac:dyDescent="0.25">
      <c r="F36" s="97" t="s">
        <v>18</v>
      </c>
      <c r="G36" s="97"/>
      <c r="H36" s="97"/>
    </row>
    <row r="38" spans="2:8" x14ac:dyDescent="0.2">
      <c r="F38" s="15"/>
      <c r="G38" s="15"/>
      <c r="H38" s="29"/>
    </row>
    <row r="41" spans="2:8" ht="15" x14ac:dyDescent="0.25">
      <c r="B41" s="16" t="s">
        <v>19</v>
      </c>
    </row>
    <row r="43" spans="2:8" ht="54.75" customHeight="1" x14ac:dyDescent="0.2">
      <c r="B43" s="107" t="s">
        <v>39</v>
      </c>
      <c r="C43" s="107"/>
      <c r="D43" s="107"/>
      <c r="E43" s="107"/>
      <c r="F43" s="22"/>
      <c r="G43" s="22"/>
    </row>
    <row r="44" spans="2:8" ht="30.75" customHeight="1" x14ac:dyDescent="0.2">
      <c r="B44" s="107" t="s">
        <v>41</v>
      </c>
      <c r="C44" s="107"/>
      <c r="D44" s="107"/>
      <c r="E44" s="107"/>
      <c r="F44" s="22"/>
      <c r="G44" s="22"/>
    </row>
    <row r="45" spans="2:8" ht="48" customHeight="1" x14ac:dyDescent="0.2">
      <c r="B45" s="95" t="s">
        <v>42</v>
      </c>
      <c r="C45" s="95"/>
      <c r="D45" s="95"/>
      <c r="E45" s="95"/>
    </row>
    <row r="46" spans="2:8" x14ac:dyDescent="0.2">
      <c r="B46" s="94" t="s">
        <v>34</v>
      </c>
      <c r="C46" s="94"/>
      <c r="D46" s="94"/>
      <c r="E46" s="94"/>
    </row>
  </sheetData>
  <sheetProtection algorithmName="SHA-512" hashValue="gq+wOPw3NJ/9Z4r1ow50dsOX2YZ/2+wzLMGEtq+Dm3QZL6IiB+csfl58Y2HCL3Jn2h9XR1e41wEcXokxsc8sog==" saltValue="FR1U61orjeOvbj49CgPplw==" spinCount="100000" sheet="1" objects="1" scenarios="1"/>
  <mergeCells count="9">
    <mergeCell ref="B46:E46"/>
    <mergeCell ref="B43:E43"/>
    <mergeCell ref="B44:E44"/>
    <mergeCell ref="B45:E45"/>
    <mergeCell ref="B12:F12"/>
    <mergeCell ref="F36:H36"/>
    <mergeCell ref="C31:G31"/>
    <mergeCell ref="C32:G32"/>
    <mergeCell ref="C33:G3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UZ diagnostičnih aparatov proizvajalca Esaote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Podsklop 1</vt:lpstr>
      <vt:lpstr>Podsklop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2026-01-05T07:46:28Z</cp:lastPrinted>
  <dcterms:created xsi:type="dcterms:W3CDTF">2025-02-13T11:41:51Z</dcterms:created>
  <dcterms:modified xsi:type="dcterms:W3CDTF">2026-01-05T07:46:41Z</dcterms:modified>
</cp:coreProperties>
</file>